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WaterAid\Wateraid data\infrastructure\School infrastructure\FSB\"/>
    </mc:Choice>
  </mc:AlternateContent>
  <xr:revisionPtr revIDLastSave="9" documentId="13_ncr:1_{88770237-4219-4B09-8604-55911A4CAA47}" xr6:coauthVersionLast="34" xr6:coauthVersionMax="43" xr10:uidLastSave="{18A2F3E8-8CC3-4320-AAEC-A9C7FF178249}"/>
  <bookViews>
    <workbookView xWindow="-120" yWindow="-120" windowWidth="20730" windowHeight="11160" tabRatio="945" xr2:uid="{00000000-000D-0000-FFFF-FFFF00000000}"/>
  </bookViews>
  <sheets>
    <sheet name="Tender" sheetId="20" r:id="rId1"/>
    <sheet name="General abstrect of cost" sheetId="19" r:id="rId2"/>
    <sheet name="Measurements" sheetId="1" r:id="rId3"/>
    <sheet name="site plan" sheetId="21" r:id="rId4"/>
  </sheets>
  <externalReferences>
    <externalReference r:id="rId5"/>
  </externalReferences>
  <definedNames>
    <definedName name="_xlnm.Print_Area" localSheetId="2">Measurements!$A$1:$L$10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9" l="1"/>
  <c r="A4" i="19" l="1"/>
  <c r="L16" i="1"/>
  <c r="B3" i="21"/>
  <c r="A2" i="21"/>
  <c r="A3" i="1" l="1"/>
  <c r="A5" i="20"/>
  <c r="B12" i="20"/>
  <c r="C11" i="20"/>
  <c r="B11" i="20"/>
  <c r="B10" i="20"/>
  <c r="B9" i="20"/>
  <c r="A4" i="20"/>
  <c r="F12" i="19"/>
  <c r="B12" i="19"/>
  <c r="C11" i="19"/>
  <c r="F11" i="19" s="1"/>
  <c r="B11" i="19"/>
  <c r="B10" i="19"/>
  <c r="B9" i="19"/>
  <c r="L14" i="1" l="1"/>
  <c r="L12" i="1"/>
  <c r="C10" i="19" l="1"/>
  <c r="F10" i="19" s="1"/>
  <c r="C10" i="20"/>
  <c r="L10" i="1"/>
  <c r="C9" i="20" l="1"/>
  <c r="C9" i="19"/>
  <c r="F9" i="19" s="1"/>
  <c r="F13" i="19" s="1"/>
</calcChain>
</file>

<file path=xl/sharedStrings.xml><?xml version="1.0" encoding="utf-8"?>
<sst xmlns="http://schemas.openxmlformats.org/spreadsheetml/2006/main" count="68" uniqueCount="44">
  <si>
    <t>No</t>
  </si>
  <si>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</si>
  <si>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</si>
  <si>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</si>
  <si>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</si>
  <si>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</si>
  <si>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</si>
  <si>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</si>
  <si>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</si>
  <si>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</si>
  <si>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</si>
  <si>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</si>
  <si>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</si>
  <si>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</si>
  <si>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</si>
  <si>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</si>
  <si>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</si>
  <si>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</si>
  <si>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</si>
  <si>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</si>
  <si>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</si>
  <si>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</si>
  <si>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</si>
  <si>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</si>
  <si>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</si>
  <si>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</si>
  <si>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</si>
  <si>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</si>
  <si>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</si>
  <si>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</si>
  <si>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</si>
  <si>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</si>
  <si>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VER</t>
  </si>
  <si>
    <t>1- 3 no of wash basins</t>
  </si>
  <si>
    <t>2- 3 no of flush tanks</t>
  </si>
  <si>
    <t>3- 3 no of 1/2 dia water tapes</t>
  </si>
  <si>
    <t>Main Gate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</si>
  <si>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</si>
  <si>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3 number of flush tanks (master), connecting with existing water supply with stop cocks, (sartaj/master/Adam) connecting with pipe complete in all respect</t>
  </si>
  <si>
    <t xml:space="preserve">Providing and fixing 1/2'' Ф bib cock (water taps) steel/brass (master, Adam, Sartaj) for handwashing point (ablution) </t>
  </si>
  <si>
    <t>Providing and installing PPRC (3/4'') 19 mm thick for column pipe (Popular/Jamal/PLASCO)</t>
  </si>
  <si>
    <t xml:space="preserve">Provision of 3 wash basin,3 no of flush tanks, 3 no of 1/2'' dia of water tapes and 100 feet PPRC 3/4 dia pipe </t>
  </si>
  <si>
    <t>Government Boy's Primary School 114/JB UC # 184 District Faisalabad</t>
  </si>
  <si>
    <t xml:space="preserve">4- 100 feet PPRC pipe 3/4'' 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</si>
</sst>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0.000"/>
  </numFmts>
  <fonts count="33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20" xfId="0" applyFill="1" applyBorder="1"/>
    <xf numFmtId="0" fontId="0" fillId="2" borderId="21" xfId="0" applyFill="1" applyBorder="1"/>
    <xf numFmtId="0" fontId="7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/>
    <xf numFmtId="1" fontId="3" fillId="0" borderId="10" xfId="0" applyNumberFormat="1" applyFont="1" applyBorder="1"/>
    <xf numFmtId="0" fontId="3" fillId="0" borderId="10" xfId="0" applyFont="1" applyBorder="1" applyAlignment="1">
      <alignment horizontal="justify"/>
    </xf>
    <xf numFmtId="0" fontId="3" fillId="3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wrapText="1"/>
    </xf>
    <xf numFmtId="0" fontId="12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13" fillId="0" borderId="10" xfId="0" applyFont="1" applyBorder="1"/>
    <xf numFmtId="1" fontId="3" fillId="0" borderId="10" xfId="0" applyNumberFormat="1" applyFont="1" applyBorder="1" applyAlignment="1">
      <alignment horizontal="justify"/>
    </xf>
    <xf numFmtId="0" fontId="3" fillId="0" borderId="6" xfId="0" applyFont="1" applyBorder="1" applyAlignment="1">
      <alignment horizontal="center"/>
    </xf>
    <xf numFmtId="1" fontId="12" fillId="3" borderId="10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9" xfId="0" applyFont="1" applyBorder="1"/>
    <xf numFmtId="0" fontId="13" fillId="0" borderId="23" xfId="0" applyFont="1" applyBorder="1"/>
    <xf numFmtId="0" fontId="6" fillId="0" borderId="24" xfId="0" applyFont="1" applyBorder="1"/>
    <xf numFmtId="0" fontId="13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6" fillId="0" borderId="25" xfId="0" applyFont="1" applyBorder="1"/>
    <xf numFmtId="0" fontId="16" fillId="0" borderId="26" xfId="0" applyFont="1" applyBorder="1"/>
    <xf numFmtId="0" fontId="0" fillId="4" borderId="31" xfId="0" applyFill="1" applyBorder="1"/>
    <xf numFmtId="0" fontId="0" fillId="2" borderId="0" xfId="0" applyFill="1"/>
    <xf numFmtId="0" fontId="18" fillId="0" borderId="0" xfId="0" applyFont="1"/>
    <xf numFmtId="164" fontId="0" fillId="0" borderId="0" xfId="0" applyNumberFormat="1"/>
    <xf numFmtId="0" fontId="15" fillId="2" borderId="0" xfId="0" applyFont="1" applyFill="1"/>
    <xf numFmtId="0" fontId="14" fillId="6" borderId="10" xfId="0" applyFont="1" applyFill="1" applyBorder="1" applyAlignment="1">
      <alignment horizontal="center"/>
    </xf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3" fillId="0" borderId="33" xfId="0" applyFont="1" applyBorder="1"/>
    <xf numFmtId="0" fontId="13" fillId="0" borderId="34" xfId="0" applyFont="1" applyBorder="1"/>
    <xf numFmtId="0" fontId="22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center" vertical="center" wrapText="1"/>
    </xf>
    <xf numFmtId="0" fontId="24" fillId="0" borderId="9" xfId="0" applyFont="1" applyBorder="1"/>
    <xf numFmtId="0" fontId="25" fillId="0" borderId="10" xfId="0" applyFont="1" applyBorder="1"/>
    <xf numFmtId="0" fontId="25" fillId="0" borderId="23" xfId="0" applyFont="1" applyBorder="1"/>
    <xf numFmtId="0" fontId="25" fillId="0" borderId="10" xfId="0" applyFont="1" applyBorder="1" applyAlignment="1"/>
    <xf numFmtId="2" fontId="25" fillId="0" borderId="10" xfId="0" applyNumberFormat="1" applyFont="1" applyBorder="1"/>
    <xf numFmtId="0" fontId="27" fillId="0" borderId="10" xfId="0" applyFont="1" applyBorder="1"/>
    <xf numFmtId="1" fontId="27" fillId="0" borderId="23" xfId="0" applyNumberFormat="1" applyFont="1" applyBorder="1"/>
    <xf numFmtId="0" fontId="14" fillId="7" borderId="10" xfId="0" applyFont="1" applyFill="1" applyBorder="1" applyAlignment="1">
      <alignment horizontal="center"/>
    </xf>
    <xf numFmtId="0" fontId="0" fillId="2" borderId="1" xfId="0" applyFill="1" applyBorder="1"/>
    <xf numFmtId="0" fontId="5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2" fontId="3" fillId="2" borderId="10" xfId="0" applyNumberFormat="1" applyFont="1" applyFill="1" applyBorder="1"/>
    <xf numFmtId="0" fontId="14" fillId="2" borderId="10" xfId="0" applyFont="1" applyFill="1" applyBorder="1" applyAlignment="1">
      <alignment horizontal="center"/>
    </xf>
    <xf numFmtId="1" fontId="3" fillId="2" borderId="10" xfId="0" applyNumberFormat="1" applyFont="1" applyFill="1" applyBorder="1"/>
    <xf numFmtId="0" fontId="5" fillId="2" borderId="0" xfId="0" applyFont="1" applyFill="1" applyAlignment="1">
      <alignment horizontal="center" textRotation="90"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4" borderId="33" xfId="0" applyFill="1" applyBorder="1"/>
    <xf numFmtId="0" fontId="29" fillId="0" borderId="10" xfId="0" applyFont="1" applyBorder="1"/>
    <xf numFmtId="0" fontId="31" fillId="0" borderId="10" xfId="0" applyFont="1" applyBorder="1"/>
    <xf numFmtId="2" fontId="31" fillId="0" borderId="10" xfId="0" applyNumberFormat="1" applyFont="1" applyBorder="1"/>
    <xf numFmtId="0" fontId="32" fillId="0" borderId="10" xfId="0" applyFont="1" applyBorder="1"/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0" fillId="0" borderId="1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2" fillId="5" borderId="9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/>
    </xf>
    <xf numFmtId="0" fontId="23" fillId="5" borderId="23" xfId="0" applyFont="1" applyFill="1" applyBorder="1" applyAlignment="1">
      <alignment horizontal="center"/>
    </xf>
    <xf numFmtId="0" fontId="24" fillId="0" borderId="14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6" fillId="0" borderId="14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30" fillId="0" borderId="10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28" fillId="2" borderId="12" xfId="0" applyFont="1" applyFill="1" applyBorder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188119</xdr:colOff>
      <xdr:row>7</xdr:row>
      <xdr:rowOff>133352</xdr:rowOff>
    </xdr:from>
    <xdr:to>
      <xdr:col>8</xdr:col>
      <xdr:colOff>269082</xdr:colOff>
      <xdr:row>12</xdr:row>
      <xdr:rowOff>88106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80554983-7C10-4714-B111-189C6BF4A71C}"/>
            </a:ext>
          </a:extLst>
        </xdr:cNvPr>
        <xdr:cNvSpPr/>
      </xdr:nvSpPr>
      <xdr:spPr>
        <a:xfrm>
          <a:off x="3455194" y="2324102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9</xdr:col>
      <xdr:colOff>495300</xdr:colOff>
      <xdr:row>15</xdr:row>
      <xdr:rowOff>57150</xdr:rowOff>
    </xdr:from>
    <xdr:to>
      <xdr:col>12</xdr:col>
      <xdr:colOff>590551</xdr:colOff>
      <xdr:row>15</xdr:row>
      <xdr:rowOff>71437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65820FA-D8F2-46B9-A181-6A7429933D33}"/>
            </a:ext>
          </a:extLst>
        </xdr:cNvPr>
        <xdr:cNvCxnSpPr/>
      </xdr:nvCxnSpPr>
      <xdr:spPr>
        <a:xfrm flipH="1" flipV="1">
          <a:off x="5248275" y="3771900"/>
          <a:ext cx="1924051" cy="1428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590550</xdr:colOff>
      <xdr:row>12</xdr:row>
      <xdr:rowOff>71437</xdr:rowOff>
    </xdr:from>
    <xdr:to>
      <xdr:col>12</xdr:col>
      <xdr:colOff>590550</xdr:colOff>
      <xdr:row>15</xdr:row>
      <xdr:rowOff>85725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A51B98F4-20E3-463E-B4AF-FBAF87728862}"/>
            </a:ext>
          </a:extLst>
        </xdr:cNvPr>
        <xdr:cNvCxnSpPr/>
      </xdr:nvCxnSpPr>
      <xdr:spPr>
        <a:xfrm flipV="1">
          <a:off x="7172325" y="3214687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435769</xdr:colOff>
      <xdr:row>7</xdr:row>
      <xdr:rowOff>123827</xdr:rowOff>
    </xdr:from>
    <xdr:to>
      <xdr:col>6</xdr:col>
      <xdr:colOff>173832</xdr:colOff>
      <xdr:row>12</xdr:row>
      <xdr:rowOff>78581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4D4CC3CC-BB9B-4018-BF23-10C831F8A442}"/>
            </a:ext>
          </a:extLst>
        </xdr:cNvPr>
        <xdr:cNvSpPr/>
      </xdr:nvSpPr>
      <xdr:spPr>
        <a:xfrm>
          <a:off x="2483644" y="2314577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9</xdr:col>
      <xdr:colOff>476250</xdr:colOff>
      <xdr:row>7</xdr:row>
      <xdr:rowOff>123825</xdr:rowOff>
    </xdr:from>
    <xdr:to>
      <xdr:col>11</xdr:col>
      <xdr:colOff>214313</xdr:colOff>
      <xdr:row>12</xdr:row>
      <xdr:rowOff>78579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C4B555BF-CF85-44CB-BD78-DA714B516D5E}"/>
            </a:ext>
          </a:extLst>
        </xdr:cNvPr>
        <xdr:cNvSpPr/>
      </xdr:nvSpPr>
      <xdr:spPr>
        <a:xfrm>
          <a:off x="5229225" y="2314575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11</xdr:col>
      <xdr:colOff>247650</xdr:colOff>
      <xdr:row>7</xdr:row>
      <xdr:rowOff>133350</xdr:rowOff>
    </xdr:from>
    <xdr:to>
      <xdr:col>12</xdr:col>
      <xdr:colOff>595313</xdr:colOff>
      <xdr:row>12</xdr:row>
      <xdr:rowOff>88104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F4E6FC5B-E59B-43D7-9BDD-F6CF2F883FF0}"/>
            </a:ext>
          </a:extLst>
        </xdr:cNvPr>
        <xdr:cNvSpPr/>
      </xdr:nvSpPr>
      <xdr:spPr>
        <a:xfrm>
          <a:off x="6219825" y="2324100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9</xdr:col>
      <xdr:colOff>485775</xdr:colOff>
      <xdr:row>12</xdr:row>
      <xdr:rowOff>71437</xdr:rowOff>
    </xdr:from>
    <xdr:to>
      <xdr:col>9</xdr:col>
      <xdr:colOff>485775</xdr:colOff>
      <xdr:row>15</xdr:row>
      <xdr:rowOff>85725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3F52F540-FD23-4E8C-8AA5-896F72B3208D}"/>
            </a:ext>
          </a:extLst>
        </xdr:cNvPr>
        <xdr:cNvCxnSpPr/>
      </xdr:nvCxnSpPr>
      <xdr:spPr>
        <a:xfrm flipV="1">
          <a:off x="5238750" y="3214687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5</xdr:row>
      <xdr:rowOff>104775</xdr:rowOff>
    </xdr:from>
    <xdr:to>
      <xdr:col>5</xdr:col>
      <xdr:colOff>392907</xdr:colOff>
      <xdr:row>7</xdr:row>
      <xdr:rowOff>109509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6FE361F6-062D-49EE-911C-B28C5E2031A1}"/>
            </a:ext>
          </a:extLst>
        </xdr:cNvPr>
        <xdr:cNvSpPr/>
      </xdr:nvSpPr>
      <xdr:spPr>
        <a:xfrm>
          <a:off x="2476500" y="191452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457200</xdr:colOff>
      <xdr:row>8</xdr:row>
      <xdr:rowOff>47625</xdr:rowOff>
    </xdr:from>
    <xdr:to>
      <xdr:col>3</xdr:col>
      <xdr:colOff>421482</xdr:colOff>
      <xdr:row>10</xdr:row>
      <xdr:rowOff>52359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8DBA7F68-6149-4CEE-BE85-038348D86D0C}"/>
            </a:ext>
          </a:extLst>
        </xdr:cNvPr>
        <xdr:cNvSpPr/>
      </xdr:nvSpPr>
      <xdr:spPr>
        <a:xfrm>
          <a:off x="1285875" y="242887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447675</xdr:colOff>
      <xdr:row>6</xdr:row>
      <xdr:rowOff>38100</xdr:rowOff>
    </xdr:from>
    <xdr:to>
      <xdr:col>3</xdr:col>
      <xdr:colOff>411957</xdr:colOff>
      <xdr:row>8</xdr:row>
      <xdr:rowOff>42834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78A1FD29-8C53-4AD2-B210-0B6AFE63A307}"/>
            </a:ext>
          </a:extLst>
        </xdr:cNvPr>
        <xdr:cNvSpPr/>
      </xdr:nvSpPr>
      <xdr:spPr>
        <a:xfrm>
          <a:off x="1276350" y="203835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</xdr:colOff>
      <xdr:row>10</xdr:row>
      <xdr:rowOff>28576</xdr:rowOff>
    </xdr:from>
    <xdr:to>
      <xdr:col>3</xdr:col>
      <xdr:colOff>240507</xdr:colOff>
      <xdr:row>10</xdr:row>
      <xdr:rowOff>76201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60178D51-2B25-4129-8DE5-1767EFA2AA67}"/>
            </a:ext>
          </a:extLst>
        </xdr:cNvPr>
        <xdr:cNvSpPr/>
      </xdr:nvSpPr>
      <xdr:spPr>
        <a:xfrm rot="5400000" flipV="1">
          <a:off x="1534716" y="269438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391715</xdr:colOff>
      <xdr:row>6</xdr:row>
      <xdr:rowOff>151210</xdr:rowOff>
    </xdr:from>
    <xdr:to>
      <xdr:col>3</xdr:col>
      <xdr:colOff>439340</xdr:colOff>
      <xdr:row>8</xdr:row>
      <xdr:rowOff>10716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5D300E72-B038-45C6-A98E-7197B29EFB4D}"/>
            </a:ext>
          </a:extLst>
        </xdr:cNvPr>
        <xdr:cNvSpPr/>
      </xdr:nvSpPr>
      <xdr:spPr>
        <a:xfrm rot="10800000" flipV="1">
          <a:off x="1829990" y="2151460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410765</xdr:colOff>
      <xdr:row>5</xdr:row>
      <xdr:rowOff>189310</xdr:rowOff>
    </xdr:from>
    <xdr:to>
      <xdr:col>4</xdr:col>
      <xdr:colOff>458390</xdr:colOff>
      <xdr:row>7</xdr:row>
      <xdr:rowOff>48816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5CBFC4A8-96DA-4D87-8C45-0C87E8BB428C}"/>
            </a:ext>
          </a:extLst>
        </xdr:cNvPr>
        <xdr:cNvSpPr/>
      </xdr:nvSpPr>
      <xdr:spPr>
        <a:xfrm flipV="1">
          <a:off x="2458640" y="1999060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371476</xdr:colOff>
      <xdr:row>12</xdr:row>
      <xdr:rowOff>57151</xdr:rowOff>
    </xdr:from>
    <xdr:to>
      <xdr:col>12</xdr:col>
      <xdr:colOff>2382</xdr:colOff>
      <xdr:row>12</xdr:row>
      <xdr:rowOff>104776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3CF49767-09F9-4750-8184-221F3B3B95AD}"/>
            </a:ext>
          </a:extLst>
        </xdr:cNvPr>
        <xdr:cNvSpPr/>
      </xdr:nvSpPr>
      <xdr:spPr>
        <a:xfrm rot="5400000" flipV="1">
          <a:off x="6440091" y="3103961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466726</xdr:colOff>
      <xdr:row>12</xdr:row>
      <xdr:rowOff>47626</xdr:rowOff>
    </xdr:from>
    <xdr:to>
      <xdr:col>11</xdr:col>
      <xdr:colOff>97632</xdr:colOff>
      <xdr:row>12</xdr:row>
      <xdr:rowOff>95251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3CA82D83-F9A6-4DAE-A5E1-5DDCDCE3DD7B}"/>
            </a:ext>
          </a:extLst>
        </xdr:cNvPr>
        <xdr:cNvSpPr/>
      </xdr:nvSpPr>
      <xdr:spPr>
        <a:xfrm rot="5400000" flipV="1">
          <a:off x="5925741" y="309443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381001</xdr:colOff>
      <xdr:row>12</xdr:row>
      <xdr:rowOff>47626</xdr:rowOff>
    </xdr:from>
    <xdr:to>
      <xdr:col>6</xdr:col>
      <xdr:colOff>11907</xdr:colOff>
      <xdr:row>12</xdr:row>
      <xdr:rowOff>95251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73591E1B-C3FA-45E0-82D4-84D0F8A70273}"/>
            </a:ext>
          </a:extLst>
        </xdr:cNvPr>
        <xdr:cNvSpPr/>
      </xdr:nvSpPr>
      <xdr:spPr>
        <a:xfrm rot="5400000" flipV="1">
          <a:off x="3134916" y="309443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285751</xdr:colOff>
      <xdr:row>12</xdr:row>
      <xdr:rowOff>66676</xdr:rowOff>
    </xdr:from>
    <xdr:to>
      <xdr:col>6</xdr:col>
      <xdr:colOff>526257</xdr:colOff>
      <xdr:row>12</xdr:row>
      <xdr:rowOff>114301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B9541856-8137-4E46-AE96-CA3DE59D86FB}"/>
            </a:ext>
          </a:extLst>
        </xdr:cNvPr>
        <xdr:cNvSpPr/>
      </xdr:nvSpPr>
      <xdr:spPr>
        <a:xfrm rot="5400000" flipV="1">
          <a:off x="3649266" y="311348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447675</xdr:colOff>
      <xdr:row>14</xdr:row>
      <xdr:rowOff>57150</xdr:rowOff>
    </xdr:from>
    <xdr:to>
      <xdr:col>3</xdr:col>
      <xdr:colOff>411957</xdr:colOff>
      <xdr:row>16</xdr:row>
      <xdr:rowOff>61884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630E6CEC-A2B5-4FE5-B797-35744FF63478}"/>
            </a:ext>
          </a:extLst>
        </xdr:cNvPr>
        <xdr:cNvSpPr/>
      </xdr:nvSpPr>
      <xdr:spPr>
        <a:xfrm>
          <a:off x="1276350" y="358140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600076</xdr:colOff>
      <xdr:row>14</xdr:row>
      <xdr:rowOff>28576</xdr:rowOff>
    </xdr:from>
    <xdr:to>
      <xdr:col>3</xdr:col>
      <xdr:colOff>230982</xdr:colOff>
      <xdr:row>14</xdr:row>
      <xdr:rowOff>76201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275021C3-73A6-4B5A-A9F6-1264251AF367}"/>
            </a:ext>
          </a:extLst>
        </xdr:cNvPr>
        <xdr:cNvSpPr/>
      </xdr:nvSpPr>
      <xdr:spPr>
        <a:xfrm rot="5400000" flipV="1">
          <a:off x="1525191" y="345638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09BE-6FCA-4D2B-9737-44278ABC60F9}">
  <dimension ref="A1:H18"/>
  <sheetViews>
    <sheetView tabSelected="1" view="pageBreakPreview" zoomScale="90" zoomScaleSheetLayoutView="90" workbookViewId="0">
      <selection activeCell="A4" sqref="A4:F4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7"/>
      <c r="B2" s="88"/>
      <c r="C2" s="88"/>
      <c r="D2" s="88"/>
      <c r="E2" s="88"/>
      <c r="F2" s="89"/>
    </row>
    <row r="3" spans="1:8" ht="41.25" customHeight="1">
      <c r="A3" s="90" t="s">
        <v>31</v>
      </c>
      <c r="B3" s="91"/>
      <c r="C3" s="91"/>
      <c r="D3" s="91"/>
      <c r="E3" s="91"/>
      <c r="F3" s="92"/>
    </row>
    <row r="4" spans="1:8" ht="18">
      <c r="A4" s="90" t="str">
        <f>Measurements!A4</f>
        <v>Government Boy's Primary School 114/JB UC # 184 District Faisalabad</v>
      </c>
      <c r="B4" s="91"/>
      <c r="C4" s="91"/>
      <c r="D4" s="91"/>
      <c r="E4" s="91"/>
      <c r="F4" s="92"/>
    </row>
    <row r="5" spans="1:8" ht="54" customHeight="1">
      <c r="A5" s="93" t="str">
        <f>Measurements!A5</f>
        <v xml:space="preserve">Provision of 3 wash basin,3 no of flush tanks, 3 no of 1/2'' dia of water tapes and 100 feet PPRC 3/4 dia pipe </v>
      </c>
      <c r="B5" s="94"/>
      <c r="C5" s="94"/>
      <c r="D5" s="94"/>
      <c r="E5" s="94"/>
      <c r="F5" s="95"/>
    </row>
    <row r="6" spans="1:8" ht="24" customHeight="1" thickBot="1">
      <c r="A6" s="96" t="s">
        <v>22</v>
      </c>
      <c r="B6" s="97"/>
      <c r="C6" s="97"/>
      <c r="D6" s="97"/>
      <c r="E6" s="97"/>
      <c r="F6" s="98"/>
    </row>
    <row r="7" spans="1:8" ht="18.75" customHeight="1" thickBot="1">
      <c r="A7" s="19"/>
      <c r="B7" s="19"/>
      <c r="C7" s="86" t="s">
        <v>21</v>
      </c>
      <c r="D7" s="86"/>
      <c r="E7" s="86"/>
      <c r="F7" s="86"/>
    </row>
    <row r="8" spans="1:8" ht="30" customHeight="1" thickBot="1">
      <c r="A8" s="34" t="s">
        <v>1</v>
      </c>
      <c r="B8" s="35" t="s">
        <v>2</v>
      </c>
      <c r="C8" s="36" t="s">
        <v>23</v>
      </c>
      <c r="D8" s="37" t="s">
        <v>3</v>
      </c>
      <c r="E8" s="36" t="s">
        <v>19</v>
      </c>
      <c r="F8" s="37" t="s">
        <v>4</v>
      </c>
    </row>
    <row r="9" spans="1:8" ht="25.5">
      <c r="A9" s="20">
        <v>1</v>
      </c>
      <c r="B9" s="25" t="str">
        <f>Measurements!B9</f>
        <v>Providing and installing PPRC (3/4'') 19 mm thick for column pipe (Popular/Jamal/PLASCO)</v>
      </c>
      <c r="C9" s="21">
        <f>Measurements!L10</f>
        <v>100</v>
      </c>
      <c r="D9" s="22" t="s">
        <v>6</v>
      </c>
      <c r="E9" s="75"/>
      <c r="F9" s="76"/>
    </row>
    <row r="10" spans="1:8" ht="76.5">
      <c r="A10" s="32">
        <v>2</v>
      </c>
      <c r="B10" s="31" t="str">
        <f>Measurements!B11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1">
        <f>Measurements!L12</f>
        <v>3</v>
      </c>
      <c r="D10" s="22" t="s">
        <v>24</v>
      </c>
      <c r="E10" s="77"/>
      <c r="F10" s="76"/>
    </row>
    <row r="11" spans="1:8" ht="69" customHeight="1">
      <c r="A11" s="32">
        <v>3</v>
      </c>
      <c r="B11" s="31" t="str">
        <f>Measurements!B13</f>
        <v>Providing &amp; fitting of 3 number of flush tanks (master), connecting with existing water supply with stop cocks, (sartaj/master/Adam) connecting with pipe complete in all respect</v>
      </c>
      <c r="C11" s="21">
        <f>Measurements!L13</f>
        <v>3</v>
      </c>
      <c r="D11" s="22" t="s">
        <v>24</v>
      </c>
      <c r="E11" s="77"/>
      <c r="F11" s="76"/>
    </row>
    <row r="12" spans="1:8" ht="25.5">
      <c r="A12" s="32">
        <v>4</v>
      </c>
      <c r="B12" s="31" t="str">
        <f>Measurements!B15</f>
        <v xml:space="preserve">Providing and fixing 1/2'' Ф bib cock (water taps) steel/brass (master, Adam, Sartaj) for handwashing point (ablution) </v>
      </c>
      <c r="C12" s="21">
        <v>3</v>
      </c>
      <c r="D12" s="22" t="s">
        <v>24</v>
      </c>
      <c r="E12" s="77"/>
      <c r="F12" s="76"/>
    </row>
    <row r="13" spans="1:8" ht="18" customHeight="1">
      <c r="A13" s="26"/>
      <c r="B13" s="27" t="s">
        <v>5</v>
      </c>
      <c r="C13" s="28" t="s">
        <v>18</v>
      </c>
      <c r="D13" s="29"/>
      <c r="E13" s="29"/>
      <c r="F13" s="33"/>
      <c r="H13" s="55"/>
    </row>
    <row r="14" spans="1:8">
      <c r="H14" s="55"/>
    </row>
    <row r="15" spans="1:8" ht="15.75">
      <c r="A15" s="51" t="s">
        <v>28</v>
      </c>
      <c r="B15"/>
      <c r="C15"/>
      <c r="D15"/>
      <c r="E15"/>
      <c r="F15"/>
    </row>
    <row r="16" spans="1:8" ht="15.75">
      <c r="A16" s="51"/>
      <c r="B16"/>
      <c r="C16"/>
      <c r="D16"/>
      <c r="E16"/>
      <c r="F16" s="52"/>
    </row>
    <row r="17" spans="1:6" ht="15.75">
      <c r="A17" s="51"/>
      <c r="B17"/>
      <c r="C17"/>
      <c r="D17"/>
      <c r="E17"/>
      <c r="F17" s="56"/>
    </row>
    <row r="18" spans="1:6" ht="15.75">
      <c r="A18" s="51" t="s">
        <v>29</v>
      </c>
      <c r="B18"/>
      <c r="C18"/>
      <c r="D18"/>
      <c r="E18" t="s">
        <v>30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86D1-E34B-42E5-8395-27D5C4107EED}">
  <dimension ref="A1:I14"/>
  <sheetViews>
    <sheetView view="pageBreakPreview" zoomScale="90" zoomScaleSheetLayoutView="90" workbookViewId="0">
      <selection activeCell="A4" sqref="A4:F4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9" ht="13.5" thickBot="1"/>
    <row r="2" spans="1:9" ht="56.25" customHeight="1">
      <c r="A2" s="87"/>
      <c r="B2" s="88"/>
      <c r="C2" s="88"/>
      <c r="D2" s="88"/>
      <c r="E2" s="88"/>
      <c r="F2" s="89"/>
    </row>
    <row r="3" spans="1:9" ht="41.25" customHeight="1">
      <c r="A3" s="90" t="s">
        <v>31</v>
      </c>
      <c r="B3" s="91"/>
      <c r="C3" s="91"/>
      <c r="D3" s="91"/>
      <c r="E3" s="91"/>
      <c r="F3" s="92"/>
    </row>
    <row r="4" spans="1:9" ht="18">
      <c r="A4" s="90" t="str">
        <f>Measurements!A4</f>
        <v>Government Boy's Primary School 114/JB UC # 184 District Faisalabad</v>
      </c>
      <c r="B4" s="91"/>
      <c r="C4" s="91"/>
      <c r="D4" s="91"/>
      <c r="E4" s="91"/>
      <c r="F4" s="92"/>
    </row>
    <row r="5" spans="1:9" ht="54" customHeight="1">
      <c r="A5" s="93" t="str">
        <f>Measurements!A5</f>
        <v xml:space="preserve">Provision of 3 wash basin,3 no of flush tanks, 3 no of 1/2'' dia of water tapes and 100 feet PPRC 3/4 dia pipe </v>
      </c>
      <c r="B5" s="94"/>
      <c r="C5" s="94"/>
      <c r="D5" s="94"/>
      <c r="E5" s="94"/>
      <c r="F5" s="95"/>
    </row>
    <row r="6" spans="1:9" ht="24" customHeight="1" thickBot="1">
      <c r="A6" s="96" t="s">
        <v>22</v>
      </c>
      <c r="B6" s="97"/>
      <c r="C6" s="97"/>
      <c r="D6" s="97"/>
      <c r="E6" s="97"/>
      <c r="F6" s="98"/>
    </row>
    <row r="7" spans="1:9" ht="18.75" customHeight="1" thickBot="1">
      <c r="A7" s="19"/>
      <c r="B7" s="19"/>
      <c r="C7" s="86" t="s">
        <v>21</v>
      </c>
      <c r="D7" s="86"/>
      <c r="E7" s="86"/>
      <c r="F7" s="86"/>
    </row>
    <row r="8" spans="1:9" ht="30" customHeight="1" thickBot="1">
      <c r="A8" s="34" t="s">
        <v>1</v>
      </c>
      <c r="B8" s="35" t="s">
        <v>2</v>
      </c>
      <c r="C8" s="36" t="s">
        <v>23</v>
      </c>
      <c r="D8" s="37" t="s">
        <v>3</v>
      </c>
      <c r="E8" s="36" t="s">
        <v>19</v>
      </c>
      <c r="F8" s="37" t="s">
        <v>4</v>
      </c>
    </row>
    <row r="9" spans="1:9" ht="25.5">
      <c r="A9" s="20">
        <v>1</v>
      </c>
      <c r="B9" s="25" t="str">
        <f>Measurements!B9</f>
        <v>Providing and installing PPRC (3/4'') 19 mm thick for column pipe (Popular/Jamal/PLASCO)</v>
      </c>
      <c r="C9" s="21">
        <f>Measurements!L10</f>
        <v>100</v>
      </c>
      <c r="D9" s="22" t="s">
        <v>6</v>
      </c>
      <c r="E9" s="23">
        <v>45</v>
      </c>
      <c r="F9" s="70">
        <f t="shared" ref="F9" si="0">E9*C9</f>
        <v>4500</v>
      </c>
    </row>
    <row r="10" spans="1:9" ht="76.5">
      <c r="A10" s="32">
        <v>2</v>
      </c>
      <c r="B10" s="31" t="str">
        <f>Measurements!B11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1">
        <f>Measurements!L12</f>
        <v>3</v>
      </c>
      <c r="D10" s="22" t="s">
        <v>24</v>
      </c>
      <c r="E10" s="24">
        <v>4000</v>
      </c>
      <c r="F10" s="54">
        <f t="shared" ref="F10:F12" si="1">E10*C10</f>
        <v>12000</v>
      </c>
    </row>
    <row r="11" spans="1:9" ht="69" customHeight="1">
      <c r="A11" s="32">
        <v>3</v>
      </c>
      <c r="B11" s="31" t="str">
        <f>Measurements!B13</f>
        <v>Providing &amp; fitting of 3 number of flush tanks (master), connecting with existing water supply with stop cocks, (sartaj/master/Adam) connecting with pipe complete in all respect</v>
      </c>
      <c r="C11" s="21">
        <f>Measurements!L13</f>
        <v>3</v>
      </c>
      <c r="D11" s="22" t="s">
        <v>24</v>
      </c>
      <c r="E11" s="24">
        <v>4000</v>
      </c>
      <c r="F11" s="54">
        <f t="shared" si="1"/>
        <v>12000</v>
      </c>
    </row>
    <row r="12" spans="1:9" ht="46.5" customHeight="1">
      <c r="A12" s="32">
        <v>4</v>
      </c>
      <c r="B12" s="31" t="str">
        <f>Measurements!B15</f>
        <v xml:space="preserve">Providing and fixing 1/2'' Ф bib cock (water taps) steel/brass (master, Adam, Sartaj) for handwashing point (ablution) </v>
      </c>
      <c r="C12" s="21">
        <v>3</v>
      </c>
      <c r="D12" s="22" t="s">
        <v>24</v>
      </c>
      <c r="E12" s="24">
        <v>550</v>
      </c>
      <c r="F12" s="54">
        <f t="shared" si="1"/>
        <v>1650</v>
      </c>
    </row>
    <row r="13" spans="1:9" ht="18" customHeight="1">
      <c r="A13" s="26"/>
      <c r="B13" s="27" t="s">
        <v>5</v>
      </c>
      <c r="C13" s="28" t="s">
        <v>18</v>
      </c>
      <c r="D13" s="29"/>
      <c r="E13" s="29"/>
      <c r="F13" s="33">
        <f>SUM(F9:F12)</f>
        <v>30150</v>
      </c>
      <c r="H13" s="55"/>
    </row>
    <row r="14" spans="1:9">
      <c r="G14" s="55"/>
      <c r="I14" s="55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zoomScaleSheetLayoutView="100" workbookViewId="0">
      <selection activeCell="A5" sqref="A5:L5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</row>
    <row r="2" spans="1:13" ht="48.75" customHeigh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</row>
    <row r="3" spans="1:13" ht="26.25">
      <c r="A3" s="103" t="str">
        <f>'General abstrect of cost'!A3:F3</f>
        <v xml:space="preserve">Housing Urban Development &amp; Public Health Engineering Department Division Faisalabad 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/>
      <c r="M3" s="3"/>
    </row>
    <row r="4" spans="1:13" ht="18.75">
      <c r="A4" s="106" t="s">
        <v>42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8"/>
      <c r="M4" s="3"/>
    </row>
    <row r="5" spans="1:13" ht="17.25">
      <c r="A5" s="109" t="s">
        <v>41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  <c r="M5" s="3"/>
    </row>
    <row r="6" spans="1:13" ht="18.75" customHeight="1">
      <c r="A6" s="112" t="s">
        <v>20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4"/>
      <c r="M6" s="3"/>
    </row>
    <row r="7" spans="1:13" ht="15">
      <c r="A7" s="115" t="s">
        <v>7</v>
      </c>
      <c r="B7" s="116" t="s">
        <v>26</v>
      </c>
      <c r="C7" s="116"/>
      <c r="D7" s="117" t="s">
        <v>8</v>
      </c>
      <c r="E7" s="117"/>
      <c r="F7" s="117"/>
      <c r="G7" s="117"/>
      <c r="H7" s="117"/>
      <c r="I7" s="117" t="s">
        <v>9</v>
      </c>
      <c r="J7" s="117"/>
      <c r="K7" s="117"/>
      <c r="L7" s="118"/>
      <c r="M7" s="3"/>
    </row>
    <row r="8" spans="1:13" ht="25.5">
      <c r="A8" s="115"/>
      <c r="B8" s="116"/>
      <c r="C8" s="116"/>
      <c r="D8" s="60" t="s">
        <v>10</v>
      </c>
      <c r="E8" s="61" t="s">
        <v>11</v>
      </c>
      <c r="F8" s="61" t="s">
        <v>12</v>
      </c>
      <c r="G8" s="61" t="s">
        <v>13</v>
      </c>
      <c r="H8" s="61" t="s">
        <v>14</v>
      </c>
      <c r="I8" s="61" t="s">
        <v>10</v>
      </c>
      <c r="J8" s="61" t="s">
        <v>11</v>
      </c>
      <c r="K8" s="61" t="s">
        <v>15</v>
      </c>
      <c r="L8" s="62" t="s">
        <v>16</v>
      </c>
      <c r="M8" s="3"/>
    </row>
    <row r="9" spans="1:13" ht="35.25" customHeight="1">
      <c r="A9" s="63">
        <v>1</v>
      </c>
      <c r="B9" s="119" t="s">
        <v>40</v>
      </c>
      <c r="C9" s="120"/>
      <c r="D9" s="64"/>
      <c r="E9" s="66"/>
      <c r="F9" s="66"/>
      <c r="G9" s="66"/>
      <c r="H9" s="67"/>
      <c r="I9" s="64"/>
      <c r="J9" s="64"/>
      <c r="K9" s="64"/>
      <c r="L9" s="65">
        <v>100</v>
      </c>
      <c r="M9" s="3"/>
    </row>
    <row r="10" spans="1:13" ht="15.75" customHeight="1">
      <c r="A10" s="63"/>
      <c r="B10" s="121" t="s">
        <v>17</v>
      </c>
      <c r="C10" s="122"/>
      <c r="D10" s="64"/>
      <c r="E10" s="66"/>
      <c r="F10" s="66"/>
      <c r="G10" s="66"/>
      <c r="H10" s="67"/>
      <c r="I10" s="64"/>
      <c r="J10" s="64"/>
      <c r="K10" s="68" t="s">
        <v>6</v>
      </c>
      <c r="L10" s="69">
        <f>L9</f>
        <v>100</v>
      </c>
      <c r="M10" s="3"/>
    </row>
    <row r="11" spans="1:13" ht="78.75" customHeight="1">
      <c r="A11" s="57">
        <v>2</v>
      </c>
      <c r="B11" s="124" t="s">
        <v>37</v>
      </c>
      <c r="C11" s="125"/>
      <c r="D11" s="58"/>
      <c r="E11" s="58"/>
      <c r="F11" s="58"/>
      <c r="G11" s="58"/>
      <c r="H11" s="58"/>
      <c r="I11" s="58"/>
      <c r="J11" s="58"/>
      <c r="K11" s="58"/>
      <c r="L11" s="59">
        <v>3</v>
      </c>
    </row>
    <row r="12" spans="1:13" ht="15.75" thickBot="1">
      <c r="A12" s="43"/>
      <c r="B12" s="99" t="s">
        <v>27</v>
      </c>
      <c r="C12" s="99"/>
      <c r="D12" s="44"/>
      <c r="E12" s="44"/>
      <c r="F12" s="44"/>
      <c r="G12" s="44"/>
      <c r="H12" s="44"/>
      <c r="I12" s="44"/>
      <c r="J12" s="44"/>
      <c r="K12" s="47" t="s">
        <v>24</v>
      </c>
      <c r="L12" s="48">
        <f>L11</f>
        <v>3</v>
      </c>
    </row>
    <row r="13" spans="1:13" ht="46.5" customHeight="1">
      <c r="A13" s="41">
        <v>3</v>
      </c>
      <c r="B13" s="126" t="s">
        <v>38</v>
      </c>
      <c r="C13" s="127"/>
      <c r="D13" s="30"/>
      <c r="E13" s="30"/>
      <c r="F13" s="30"/>
      <c r="G13" s="30"/>
      <c r="H13" s="30"/>
      <c r="I13" s="30"/>
      <c r="J13" s="30"/>
      <c r="K13" s="30"/>
      <c r="L13" s="42">
        <v>3</v>
      </c>
    </row>
    <row r="14" spans="1:13" ht="15.75" thickBot="1">
      <c r="A14" s="43"/>
      <c r="B14" s="99" t="s">
        <v>27</v>
      </c>
      <c r="C14" s="99"/>
      <c r="D14" s="44"/>
      <c r="E14" s="44"/>
      <c r="F14" s="44"/>
      <c r="G14" s="44"/>
      <c r="H14" s="44"/>
      <c r="I14" s="44"/>
      <c r="J14" s="44"/>
      <c r="K14" s="47" t="s">
        <v>24</v>
      </c>
      <c r="L14" s="48">
        <f>L13</f>
        <v>3</v>
      </c>
    </row>
    <row r="15" spans="1:13" ht="39.75" customHeight="1">
      <c r="A15" s="82">
        <v>4</v>
      </c>
      <c r="B15" s="123" t="s">
        <v>39</v>
      </c>
      <c r="C15" s="123"/>
      <c r="D15" s="83"/>
      <c r="E15" s="83"/>
      <c r="F15" s="83"/>
      <c r="G15" s="83"/>
      <c r="H15" s="84"/>
      <c r="I15" s="83"/>
      <c r="J15" s="83"/>
      <c r="K15" s="85"/>
      <c r="L15" s="83">
        <v>3</v>
      </c>
    </row>
    <row r="16" spans="1:13" ht="15.75" thickBot="1">
      <c r="A16" s="43"/>
      <c r="B16" s="99" t="s">
        <v>27</v>
      </c>
      <c r="C16" s="99"/>
      <c r="D16" s="44"/>
      <c r="E16" s="44"/>
      <c r="F16" s="44"/>
      <c r="G16" s="44"/>
      <c r="H16" s="44"/>
      <c r="I16" s="44"/>
      <c r="J16" s="44"/>
      <c r="K16" s="47" t="s">
        <v>0</v>
      </c>
      <c r="L16" s="48">
        <f>L15</f>
        <v>3</v>
      </c>
    </row>
  </sheetData>
  <mergeCells count="17">
    <mergeCell ref="B15:C15"/>
    <mergeCell ref="B16:C16"/>
    <mergeCell ref="B11:C11"/>
    <mergeCell ref="B12:C12"/>
    <mergeCell ref="B13:C13"/>
    <mergeCell ref="B14:C14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EBFC7-722E-4696-8AF8-0423F5502930}">
  <dimension ref="A1:Q35"/>
  <sheetViews>
    <sheetView workbookViewId="0">
      <selection activeCell="S4" sqref="S4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28" t="str">
        <f>[1]Measurements!A3</f>
        <v xml:space="preserve">Housing Urban Development &amp; Public Health Engineering Department Division Faisalabad 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</row>
    <row r="3" spans="1:17" ht="45" customHeight="1">
      <c r="A3" s="10"/>
      <c r="B3" s="131" t="str">
        <f>Measurements!A4</f>
        <v>Government Boy's Primary School 114/JB UC # 184 District Faisalabad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1"/>
    </row>
    <row r="4" spans="1:17">
      <c r="A4" s="10"/>
      <c r="B4" s="7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46"/>
      <c r="Q4" s="11"/>
    </row>
    <row r="5" spans="1:17">
      <c r="A5" s="10"/>
      <c r="B5" s="16"/>
      <c r="C5" s="71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16"/>
      <c r="Q5" s="18"/>
    </row>
    <row r="6" spans="1:17">
      <c r="A6" s="10"/>
      <c r="B6" s="16"/>
      <c r="C6" s="1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16"/>
      <c r="Q6" s="18"/>
    </row>
    <row r="7" spans="1:17">
      <c r="A7" s="10"/>
      <c r="B7" s="16"/>
      <c r="C7" s="1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45"/>
      <c r="Q7" s="11"/>
    </row>
    <row r="8" spans="1:17">
      <c r="A8" s="10"/>
      <c r="B8" s="16"/>
      <c r="C8" s="1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45"/>
      <c r="Q8" s="11"/>
    </row>
    <row r="9" spans="1:17">
      <c r="A9" s="10"/>
      <c r="B9" s="16"/>
      <c r="C9" s="1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P9" s="45"/>
      <c r="Q9" s="11"/>
    </row>
    <row r="10" spans="1:17">
      <c r="A10" s="10"/>
      <c r="B10" s="16"/>
      <c r="C10" s="1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45"/>
      <c r="Q10" s="11"/>
    </row>
    <row r="11" spans="1:17">
      <c r="A11" s="10"/>
      <c r="B11" s="16"/>
      <c r="C11" s="1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45"/>
      <c r="Q11" s="11"/>
    </row>
    <row r="12" spans="1:17">
      <c r="A12" s="10"/>
      <c r="B12" s="16"/>
      <c r="C12" s="1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16"/>
      <c r="Q12" s="18"/>
    </row>
    <row r="13" spans="1:17">
      <c r="A13" s="10"/>
      <c r="B13" s="16"/>
      <c r="C13" s="133"/>
      <c r="D13" s="78"/>
      <c r="E13" s="78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16"/>
      <c r="Q13" s="18"/>
    </row>
    <row r="14" spans="1:17">
      <c r="A14" s="10"/>
      <c r="B14" s="16"/>
      <c r="C14" s="133"/>
      <c r="D14" s="78"/>
      <c r="E14" s="78"/>
      <c r="F14" s="50"/>
      <c r="G14" s="50"/>
      <c r="H14" s="50"/>
      <c r="I14" s="50"/>
      <c r="J14" s="50"/>
      <c r="K14" s="50"/>
      <c r="L14" s="79" t="s">
        <v>32</v>
      </c>
      <c r="M14" s="50"/>
      <c r="N14" s="50"/>
      <c r="O14" s="50"/>
      <c r="P14" s="16"/>
      <c r="Q14" s="18"/>
    </row>
    <row r="15" spans="1:17">
      <c r="A15" s="10"/>
      <c r="B15" s="16"/>
      <c r="C15" s="133"/>
      <c r="D15" s="78"/>
      <c r="E15" s="78"/>
      <c r="F15" s="50"/>
      <c r="G15" s="50"/>
      <c r="H15" s="50"/>
      <c r="I15" s="79"/>
      <c r="J15" s="50"/>
      <c r="K15" s="50"/>
      <c r="L15" s="50"/>
      <c r="M15" s="50"/>
      <c r="N15" s="50"/>
      <c r="O15" s="50"/>
      <c r="P15" s="16"/>
      <c r="Q15" s="18"/>
    </row>
    <row r="16" spans="1:17">
      <c r="A16" s="10"/>
      <c r="B16" s="16"/>
      <c r="C16" s="133"/>
      <c r="D16" s="78"/>
      <c r="E16" s="78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16"/>
      <c r="Q16" s="18"/>
    </row>
    <row r="17" spans="1:17">
      <c r="A17" s="10"/>
      <c r="B17" s="16"/>
      <c r="C17" s="133"/>
      <c r="D17" s="78"/>
      <c r="E17" s="78"/>
      <c r="G17" s="50"/>
      <c r="H17" s="50"/>
      <c r="J17" s="50"/>
      <c r="K17" s="50"/>
      <c r="L17" s="50"/>
      <c r="M17" s="50"/>
      <c r="N17" s="50"/>
      <c r="O17" s="50"/>
      <c r="P17" s="16"/>
      <c r="Q17" s="18"/>
    </row>
    <row r="18" spans="1:17">
      <c r="A18" s="10"/>
      <c r="B18" s="16"/>
      <c r="C18" s="1"/>
      <c r="D18" s="50"/>
      <c r="E18" s="50"/>
      <c r="F18" s="50"/>
      <c r="G18" s="50"/>
      <c r="H18" s="50"/>
      <c r="I18" s="50"/>
      <c r="J18" s="50"/>
      <c r="K18" s="79"/>
      <c r="L18" s="50"/>
      <c r="M18" s="50"/>
      <c r="N18" s="50"/>
      <c r="O18" s="50"/>
      <c r="P18" s="16"/>
      <c r="Q18" s="18"/>
    </row>
    <row r="19" spans="1:17">
      <c r="A19" s="10"/>
      <c r="B19" s="16"/>
      <c r="C19" s="1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45"/>
      <c r="Q19" s="11"/>
    </row>
    <row r="20" spans="1:17">
      <c r="A20" s="10"/>
      <c r="B20" s="16"/>
      <c r="C20" s="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45"/>
      <c r="Q20" s="11"/>
    </row>
    <row r="21" spans="1:17">
      <c r="A21" s="10"/>
      <c r="B21" s="81"/>
      <c r="C21" s="1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45"/>
      <c r="Q21" s="11"/>
    </row>
    <row r="22" spans="1:17">
      <c r="A22" s="10"/>
      <c r="B22" s="4"/>
      <c r="C22" s="4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79"/>
      <c r="P22" s="45"/>
      <c r="Q22" s="11"/>
    </row>
    <row r="23" spans="1:17">
      <c r="A23" s="10"/>
      <c r="B23" s="4"/>
      <c r="C23" s="79" t="s">
        <v>36</v>
      </c>
      <c r="D23" s="50"/>
      <c r="E23" s="79"/>
      <c r="F23" s="50"/>
      <c r="G23" s="50"/>
      <c r="H23" s="50"/>
      <c r="I23" s="50"/>
      <c r="J23" s="50"/>
      <c r="K23" s="50"/>
      <c r="L23" s="50"/>
      <c r="N23" s="50"/>
      <c r="O23" s="50"/>
      <c r="P23" s="45"/>
      <c r="Q23" s="11"/>
    </row>
    <row r="24" spans="1:17">
      <c r="A24" s="10"/>
      <c r="B24" s="12"/>
      <c r="C24" s="4"/>
      <c r="D24" s="50"/>
      <c r="E24" s="50"/>
      <c r="F24" s="79"/>
      <c r="G24" s="80"/>
      <c r="H24" s="50"/>
      <c r="I24" s="53" t="s">
        <v>25</v>
      </c>
      <c r="J24" s="50"/>
      <c r="L24" s="50"/>
      <c r="M24" s="50"/>
      <c r="N24" s="50"/>
      <c r="O24" s="50"/>
      <c r="P24" s="45"/>
      <c r="Q24" s="11"/>
    </row>
    <row r="25" spans="1:17">
      <c r="A25" s="10"/>
      <c r="B25" s="16"/>
      <c r="C25" s="72"/>
      <c r="E25" s="80"/>
      <c r="F25" s="50"/>
      <c r="G25" s="50"/>
      <c r="H25" s="50"/>
      <c r="I25" s="79" t="s">
        <v>33</v>
      </c>
      <c r="J25" s="50"/>
      <c r="K25" s="50"/>
      <c r="L25" s="50"/>
      <c r="M25" s="50"/>
      <c r="N25" s="50"/>
      <c r="P25" s="45"/>
      <c r="Q25" s="11"/>
    </row>
    <row r="26" spans="1:17">
      <c r="A26" s="10"/>
      <c r="B26" s="16"/>
      <c r="C26" s="1"/>
      <c r="D26" s="50"/>
      <c r="E26" s="50"/>
      <c r="F26" s="50"/>
      <c r="G26" s="50"/>
      <c r="H26" s="50"/>
      <c r="I26" s="79" t="s">
        <v>34</v>
      </c>
      <c r="J26" s="50"/>
      <c r="K26" s="50"/>
      <c r="L26" s="50"/>
      <c r="M26" s="50"/>
      <c r="N26" s="50"/>
      <c r="O26" s="50"/>
      <c r="P26" s="45"/>
      <c r="Q26" s="11"/>
    </row>
    <row r="27" spans="1:17">
      <c r="A27" s="10"/>
      <c r="B27" s="16"/>
      <c r="C27" s="1"/>
      <c r="D27" s="50"/>
      <c r="E27" s="50"/>
      <c r="F27" s="50"/>
      <c r="G27" s="50"/>
      <c r="H27" s="50"/>
      <c r="I27" s="79" t="s">
        <v>35</v>
      </c>
      <c r="J27" s="50"/>
      <c r="K27" s="50"/>
      <c r="L27" s="50"/>
      <c r="M27" s="50"/>
      <c r="N27" s="50"/>
      <c r="O27" s="50"/>
      <c r="P27" s="45"/>
      <c r="Q27" s="11"/>
    </row>
    <row r="28" spans="1:17">
      <c r="A28" s="10"/>
      <c r="B28" s="16"/>
      <c r="C28" s="1"/>
      <c r="D28" s="50"/>
      <c r="E28" s="50"/>
      <c r="F28" s="50"/>
      <c r="G28" s="50"/>
      <c r="H28" s="50"/>
      <c r="I28" s="79" t="s">
        <v>43</v>
      </c>
      <c r="J28" s="50"/>
      <c r="K28" s="50"/>
      <c r="L28" s="50"/>
      <c r="M28" s="50"/>
      <c r="O28" s="50"/>
      <c r="P28" s="45"/>
      <c r="Q28" s="11"/>
    </row>
    <row r="29" spans="1:17">
      <c r="A29" s="10"/>
      <c r="B29" s="16"/>
      <c r="C29" s="1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45"/>
      <c r="Q29" s="11"/>
    </row>
    <row r="30" spans="1:17">
      <c r="A30" s="10"/>
      <c r="B30" s="16"/>
      <c r="C30" s="1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45"/>
      <c r="Q30" s="11"/>
    </row>
    <row r="31" spans="1:17">
      <c r="A31" s="10"/>
      <c r="B31" s="16"/>
      <c r="C31" s="1"/>
      <c r="D31" s="50"/>
      <c r="F31" s="50"/>
      <c r="G31" s="50"/>
      <c r="H31" s="50"/>
      <c r="J31" s="50"/>
      <c r="K31" s="50"/>
      <c r="L31" s="50"/>
      <c r="M31" s="50"/>
      <c r="N31" s="50"/>
      <c r="O31" s="50"/>
      <c r="P31" s="45"/>
      <c r="Q31" s="11"/>
    </row>
    <row r="32" spans="1:17">
      <c r="A32" s="10"/>
      <c r="B32" s="16"/>
      <c r="C32" s="13"/>
      <c r="D32" s="1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45"/>
      <c r="Q32" s="11"/>
    </row>
    <row r="33" spans="1:17">
      <c r="A33" s="10"/>
      <c r="B33" s="73"/>
      <c r="C33" s="14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49"/>
      <c r="Q33" s="11"/>
    </row>
    <row r="34" spans="1:17">
      <c r="A34" s="1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11"/>
    </row>
    <row r="35" spans="1:17" ht="15.75" thickBot="1">
      <c r="A35" s="17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</row>
  </sheetData>
  <mergeCells count="3">
    <mergeCell ref="A2:Q2"/>
    <mergeCell ref="B3:P3"/>
    <mergeCell ref="C13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General abstrect of cost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Hina Gul</cp:lastModifiedBy>
  <cp:lastPrinted>2016-12-07T05:38:08Z</cp:lastPrinted>
  <dcterms:created xsi:type="dcterms:W3CDTF">2016-04-17T02:23:42Z</dcterms:created>
  <dcterms:modified xsi:type="dcterms:W3CDTF">2019-08-05T11:18:05Z</dcterms:modified>
</cp:coreProperties>
</file>